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P12"/>
  <c r="D12"/>
  <c r="F12"/>
  <c r="H12"/>
  <c r="O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<sst xmlns="http://schemas.openxmlformats.org/spreadsheetml/2006/main" count="116" uniqueCount="75">
  <si>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</si>
  <si>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</si>
  <si>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</si>
  <si>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</si>
  <si>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</si>
  <si>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26.9.2020</t>
  </si>
  <si>
    <t>Domácí</t>
  </si>
  <si>
    <t>TJ Spartak Přerov ˝B˝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</si>
  <si>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</si>
  <si>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</si>
  <si>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</si>
  <si>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</si>
  <si>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</si>
  <si>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</si>
  <si>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</si>
  <si>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</si>
  <si>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</si>
  <si>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</si>
  <si>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</si>
  <si>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</si>
  <si>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</si>
  <si>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Macháček</t>
  </si>
  <si>
    <t>Sliwka</t>
  </si>
  <si>
    <t>Zdeněk</t>
  </si>
  <si>
    <t>Stanislav</t>
  </si>
  <si>
    <t>Janušík</t>
  </si>
  <si>
    <t>Péli</t>
  </si>
  <si>
    <t>David</t>
  </si>
  <si>
    <t>Fridrich</t>
  </si>
  <si>
    <t>Loučka</t>
  </si>
  <si>
    <t>Zaškolný</t>
  </si>
  <si>
    <t>Michal</t>
  </si>
  <si>
    <t>Jan</t>
  </si>
  <si>
    <t>Daňa</t>
  </si>
  <si>
    <t>Kohutek</t>
  </si>
  <si>
    <t>Libor</t>
  </si>
  <si>
    <t>Aleš</t>
  </si>
  <si>
    <t>Kanda</t>
  </si>
  <si>
    <t>Nitka</t>
  </si>
  <si>
    <t>Milan</t>
  </si>
  <si>
    <t>Karol</t>
  </si>
  <si>
    <t>Venclík</t>
  </si>
  <si>
    <t>Vojtěch</t>
  </si>
  <si>
    <t>Celkový výkon družstva  </t>
  </si>
  <si>
    <t>Vedoucí družstva         Jméno:</t>
  </si>
  <si>
    <t>Milan Kanda</t>
  </si>
  <si>
    <t>Bodový zisk</t>
  </si>
  <si>
    <t>Fridrich Péli</t>
  </si>
  <si>
    <t>Podpis:</t>
  </si>
  <si>
    <t>Rozhodčí</t>
  </si>
  <si>
    <t>Jméno:</t>
  </si>
  <si>
    <t>Jiří Divila, Kateřina Fajdeková</t>
  </si>
  <si>
    <t>Číslo průkazu:</t>
  </si>
  <si>
    <t>I/0378, M/027</t>
  </si>
  <si>
    <t>Čas zahájení utkání:  </t>
  </si>
  <si>
    <t>14:00</t>
  </si>
  <si>
    <t>Teplota na kuželně:  </t>
  </si>
  <si>
    <t>Čas ukončení utkání:  </t>
  </si>
  <si>
    <t>16:35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</si>
  <si>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</si>
  <si>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</si>
  <si>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</si>
  <si>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</si>
  <si>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</si>
  <si>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</si>
  <si>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</si>
  <si>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</si>
  <si>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</si>
  <si>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</si>
  <si>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Kuttler Petr</t>
  </si>
  <si>
    <t>Zaškolný Vojtěch</t>
  </si>
  <si>
    <t>Napomínání hráčů za nesportovní chování či vyloučení ze startu:</t>
  </si>
  <si>
    <t>Různé:</t>
  </si>
  <si>
    <t xml:space="preserve">Datum a podpis rozhodčího:  </t>
  </si>
  <si>
    <t>26.9.2020 Jiří Divila, Kateřina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</si>
</sst>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4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107</v>
      </c>
      <c r="E8" s="12">
        <v>70</v>
      </c>
      <c r="F8" s="12">
        <v>0</v>
      </c>
      <c r="G8" s="13">
        <f>IF(AND(ISBLANK(D8),ISBLANK(E8)),"",D8+E8)</f>
        <v>177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45</v>
      </c>
      <c r="P8" s="12">
        <v>0</v>
      </c>
      <c r="Q8" s="13">
        <f>IF(AND(ISBLANK(N8),ISBLANK(O8)),"",N8+O8)</f>
        <v>144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42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36</v>
      </c>
      <c r="P9" s="18">
        <v>5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42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36</v>
      </c>
      <c r="P10" s="18">
        <v>3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45</v>
      </c>
      <c r="F11" s="23">
        <v>5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27</v>
      </c>
      <c r="P11" s="23">
        <v>3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199</v>
      </c>
      <c r="F12" s="28">
        <f>IF(ISNUMBER($G12),SUM(F8:F11),"")</f>
        <v>6</v>
      </c>
      <c r="G12" s="29">
        <f>IF(SUM($G8:$G11)+SUM($Q8:$Q11)&gt;0,SUM(G8:G11),"")</f>
        <v>577</v>
      </c>
      <c r="H12" s="27">
        <f>IF(ISNUMBER($G12),SUM(H8:H11),"")</f>
        <v>4</v>
      </c>
      <c r="I12" s="99"/>
      <c r="K12" s="96">
        <v>23820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144</v>
      </c>
      <c r="P12" s="28">
        <f>IF(ISNUMBER($G12),SUM(P8:P11),"")</f>
        <v>11</v>
      </c>
      <c r="Q12" s="29">
        <f>IF(SUM($G8:$G11)+SUM($Q8:$Q11)&gt;0,SUM(Q8:Q11),"")</f>
        <v>515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53</v>
      </c>
      <c r="F13" s="12">
        <v>0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105</v>
      </c>
      <c r="O13" s="12">
        <v>25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73</v>
      </c>
      <c r="E14" s="18">
        <v>54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95</v>
      </c>
      <c r="O14" s="18">
        <v>32</v>
      </c>
      <c r="P14" s="18">
        <v>3</v>
      </c>
      <c r="Q14" s="19">
        <f>IF(AND(ISBLANK(N14),ISBLANK(O14)),"",N14+O14)</f>
        <v>127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45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44</v>
      </c>
      <c r="P15" s="18">
        <v>2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110</v>
      </c>
      <c r="E16" s="23">
        <v>45</v>
      </c>
      <c r="F16" s="23">
        <v>1</v>
      </c>
      <c r="G16" s="24">
        <f>IF(AND(ISBLANK(D16),ISBLANK(E16)),"",D16+E16)</f>
        <v>155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40</v>
      </c>
      <c r="P16" s="23">
        <v>1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18236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197</v>
      </c>
      <c r="F17" s="28">
        <f>IF(ISNUMBER($G17),SUM(F13:F16),"")</f>
        <v>3</v>
      </c>
      <c r="G17" s="29">
        <f>IF(SUM($G13:$G16)+SUM($Q13:$Q16)&gt;0,SUM(G13:G16),"")</f>
        <v>564</v>
      </c>
      <c r="H17" s="27">
        <f>IF(ISNUMBER($G17),SUM(H13:H16),"")</f>
        <v>3.5</v>
      </c>
      <c r="I17" s="99"/>
      <c r="K17" s="96">
        <v>20211</v>
      </c>
      <c r="L17" s="97"/>
      <c r="M17" s="26" t="s">
        <v>18</v>
      </c>
      <c r="N17" s="27">
        <f>IF(ISNUMBER($G17),SUM(N13:N16),"")</f>
        <v>397</v>
      </c>
      <c r="O17" s="28">
        <f>IF(ISNUMBER($G17),SUM(O13:O16),"")</f>
        <v>141</v>
      </c>
      <c r="P17" s="28">
        <f>IF(ISNUMBER($G17),SUM(P13:P16),"")</f>
        <v>6</v>
      </c>
      <c r="Q17" s="29">
        <f>IF(SUM($G13:$G16)+SUM($Q13:$Q16)&gt;0,SUM(Q13:Q16),"")</f>
        <v>538</v>
      </c>
      <c r="R17" s="27">
        <f>IF(ISNUMBER($G17),SUM(R13:R16),"")</f>
        <v>0.5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45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87</v>
      </c>
      <c r="O18" s="12">
        <v>53</v>
      </c>
      <c r="P18" s="12">
        <v>0</v>
      </c>
      <c r="Q18" s="13">
        <f>IF(AND(ISBLANK(N18),ISBLANK(O18)),"",N18+O18)</f>
        <v>140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43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63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100</v>
      </c>
      <c r="E20" s="18">
        <v>36</v>
      </c>
      <c r="F20" s="18">
        <v>3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42</v>
      </c>
      <c r="P20" s="18">
        <v>1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62</v>
      </c>
      <c r="F21" s="23">
        <v>2</v>
      </c>
      <c r="G21" s="24">
        <f>IF(AND(ISBLANK(D21),ISBLANK(E21)),"",D21+E21)</f>
        <v>148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53</v>
      </c>
      <c r="P21" s="23">
        <v>1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186</v>
      </c>
      <c r="F22" s="28">
        <f>IF(ISNUMBER($G22),SUM(F18:F21),"")</f>
        <v>7</v>
      </c>
      <c r="G22" s="29">
        <f>IF(SUM($G18:$G21)+SUM($Q18:$Q21)&gt;0,SUM(G18:G21),"")</f>
        <v>558</v>
      </c>
      <c r="H22" s="27">
        <f>IF(ISNUMBER($G22),SUM(H18:H21),"")</f>
        <v>1.5</v>
      </c>
      <c r="I22" s="99"/>
      <c r="K22" s="96">
        <v>22272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211</v>
      </c>
      <c r="P22" s="28">
        <f>IF(ISNUMBER($G22),SUM(P18:P21),"")</f>
        <v>2</v>
      </c>
      <c r="Q22" s="29">
        <f>IF(SUM($G18:$G21)+SUM($Q18:$Q21)&gt;0,SUM(Q18:Q21),"")</f>
        <v>567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44</v>
      </c>
      <c r="F23" s="12">
        <v>3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95</v>
      </c>
      <c r="O23" s="12">
        <v>51</v>
      </c>
      <c r="P23" s="12">
        <v>3</v>
      </c>
      <c r="Q23" s="13">
        <f>IF(AND(ISBLANK(N23),ISBLANK(O23)),"",N23+O23)</f>
        <v>146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75</v>
      </c>
      <c r="E24" s="18">
        <v>59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44</v>
      </c>
      <c r="P24" s="18">
        <v>2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104</v>
      </c>
      <c r="E25" s="18">
        <v>45</v>
      </c>
      <c r="F25" s="18">
        <v>2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84</v>
      </c>
      <c r="O25" s="18">
        <v>41</v>
      </c>
      <c r="P25" s="18">
        <v>2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3</v>
      </c>
      <c r="G26" s="24">
        <f>IF(AND(ISBLANK(D26),ISBLANK(E26)),"",D26+E26)</f>
        <v>141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58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19772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193</v>
      </c>
      <c r="F27" s="28">
        <f>IF(ISNUMBER($G27),SUM(F23:F26),"")</f>
        <v>9</v>
      </c>
      <c r="G27" s="29">
        <f>IF(SUM($G23:$G26)+SUM($Q23:$Q26)&gt;0,SUM(G23:G26),"")</f>
        <v>572</v>
      </c>
      <c r="H27" s="27">
        <f>IF(ISNUMBER($G27),SUM(H23:H26),"")</f>
        <v>3</v>
      </c>
      <c r="I27" s="99"/>
      <c r="K27" s="96">
        <v>17562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194</v>
      </c>
      <c r="P27" s="28">
        <f>IF(ISNUMBER($G27),SUM(P23:P26),"")</f>
        <v>7</v>
      </c>
      <c r="Q27" s="29">
        <f>IF(SUM($G23:$G26)+SUM($Q23:$Q26)&gt;0,SUM(Q23:Q26),"")</f>
        <v>544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79</v>
      </c>
      <c r="E28" s="12">
        <v>45</v>
      </c>
      <c r="F28" s="12">
        <v>0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100</v>
      </c>
      <c r="O28" s="12">
        <v>44</v>
      </c>
      <c r="P28" s="12">
        <v>0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39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39</v>
      </c>
      <c r="F30" s="18">
        <v>2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83</v>
      </c>
      <c r="O30" s="18">
        <v>43</v>
      </c>
      <c r="P30" s="18">
        <v>3</v>
      </c>
      <c r="Q30" s="19">
        <f>IF(AND(ISBLANK(N30),ISBLANK(O30)),"",N30+O30)</f>
        <v>126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53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35</v>
      </c>
      <c r="P31" s="23">
        <v>2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176</v>
      </c>
      <c r="F32" s="28">
        <f>IF(ISNUMBER($G32),SUM(F28:F31),"")</f>
        <v>2</v>
      </c>
      <c r="G32" s="29">
        <f>IF(SUM($G28:$G31)+SUM($Q28:$Q31)&gt;0,SUM(G28:G31),"")</f>
        <v>532</v>
      </c>
      <c r="H32" s="27">
        <f>IF(ISNUMBER($G32),SUM(H28:H31),"")</f>
        <v>1</v>
      </c>
      <c r="I32" s="99"/>
      <c r="K32" s="96">
        <v>17319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167</v>
      </c>
      <c r="P32" s="28">
        <f>IF(ISNUMBER($G32),SUM(P28:P31),"")</f>
        <v>5</v>
      </c>
      <c r="Q32" s="29">
        <f>IF(SUM($G28:$G31)+SUM($Q28:$Q31)&gt;0,SUM(Q28:Q31),"")</f>
        <v>544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97</v>
      </c>
      <c r="E33" s="12">
        <v>51</v>
      </c>
      <c r="F33" s="12">
        <v>3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30</v>
      </c>
      <c r="L33" s="89"/>
      <c r="M33" s="10">
        <v>1</v>
      </c>
      <c r="N33" s="11">
        <v>73</v>
      </c>
      <c r="O33" s="12">
        <v>36</v>
      </c>
      <c r="P33" s="12">
        <v>2</v>
      </c>
      <c r="Q33" s="13">
        <f>IF(AND(ISBLANK(N33),ISBLANK(O33)),"",N33+O33)</f>
        <v>109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36</v>
      </c>
      <c r="F34" s="18">
        <v>3</v>
      </c>
      <c r="G34" s="19">
        <f>IF(AND(ISBLANK(D34),ISBLANK(E34)),"",D34+E34)</f>
        <v>133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109</v>
      </c>
      <c r="O34" s="18">
        <v>50</v>
      </c>
      <c r="P34" s="18">
        <v>0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54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23</v>
      </c>
      <c r="P35" s="18">
        <v>4</v>
      </c>
      <c r="Q35" s="19">
        <f>IF(AND(ISBLANK(N35),ISBLANK(O35)),"",N35+O35)</f>
        <v>114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54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51</v>
      </c>
      <c r="P36" s="23">
        <v>1</v>
      </c>
      <c r="Q36" s="24">
        <f>IF(AND(ISBLANK(N36),ISBLANK(O36)),"",N36+O36)</f>
        <v>146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195</v>
      </c>
      <c r="F37" s="28">
        <f>IF(ISNUMBER($G37),SUM(F33:F36),"")</f>
        <v>6</v>
      </c>
      <c r="G37" s="29">
        <f>IF(SUM($G33:$G36)+SUM($Q33:$Q36)&gt;0,SUM(G33:G36),"")</f>
        <v>575</v>
      </c>
      <c r="H37" s="27">
        <f>IF(ISNUMBER($G37),SUM(H33:H36),"")</f>
        <v>3</v>
      </c>
      <c r="I37" s="99"/>
      <c r="K37" s="96">
        <v>22558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160</v>
      </c>
      <c r="P37" s="28">
        <f>IF(ISNUMBER($G37),SUM(P33:P36),"")</f>
        <v>7</v>
      </c>
      <c r="Q37" s="29">
        <f>IF(SUM($G33:$G36)+SUM($Q33:$Q36)&gt;0,SUM(Q33:Q36),"")</f>
        <v>528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2232</v>
      </c>
      <c r="E39" s="34">
        <f>IF(ISNUMBER($G39),SUM(E12,E17,E22,E27,E32,E37),"")</f>
        <v>1146</v>
      </c>
      <c r="F39" s="34">
        <f>IF(ISNUMBER($G39),SUM(F12,F17,F22,F27,F32,F37),"")</f>
        <v>33</v>
      </c>
      <c r="G39" s="35">
        <f>IF(SUM($G$8:$G$37)+SUM($Q$8:$Q$37)&gt;0,SUM(G12,G17,G22,G27,G32,G37),"")</f>
        <v>3378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2219</v>
      </c>
      <c r="O39" s="34">
        <f>IF(ISNUMBER($G39),SUM(O12,O17,O22,O27,O32,O37),"")</f>
        <v>1017</v>
      </c>
      <c r="P39" s="34">
        <f>IF(ISNUMBER($G39),SUM(P12,P17,P22,P27,P32,P37),"")</f>
        <v>38</v>
      </c>
      <c r="Q39" s="35">
        <f>IF(SUM($G$8:$G$37)+SUM($Q$8:$Q$37)&gt;0,SUM(Q12,Q17,Q22,Q27,Q32,Q37),"")</f>
        <v>3236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TJ Sokol Bohumín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31</v>
      </c>
      <c r="L57" s="71" t="s">
        <v>69</v>
      </c>
      <c r="M57" s="72"/>
      <c r="N57" s="68">
        <v>19448</v>
      </c>
      <c r="O57" s="71" t="s">
        <v>70</v>
      </c>
      <c r="P57" s="74"/>
      <c r="Q57" s="74"/>
      <c r="R57" s="72"/>
      <c r="S57" s="70">
        <v>22558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2020-09-26T15:59:51Z</dcterms:modified>
</cp:coreProperties>
</file>